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vyska\Diplomka\Přílohy\"/>
    </mc:Choice>
  </mc:AlternateContent>
  <xr:revisionPtr revIDLastSave="0" documentId="8_{3A4081DC-7EA2-4281-97FF-BC2FEEEAB69A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Hruba data" sheetId="1" r:id="rId1"/>
    <sheet name="Vyhodnocen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2" i="1" l="1"/>
  <c r="K62" i="1"/>
  <c r="L61" i="1"/>
  <c r="L58" i="1"/>
  <c r="K58" i="1"/>
  <c r="K61" i="1"/>
  <c r="L57" i="1"/>
  <c r="K57" i="1"/>
  <c r="Q24" i="2" a="1"/>
  <c r="Q24" i="2" s="1"/>
  <c r="Q23" i="2" a="1"/>
  <c r="Q23" i="2" s="1"/>
  <c r="Q22" i="2" a="1"/>
  <c r="Q22" i="2" s="1"/>
  <c r="Q21" i="2" a="1"/>
  <c r="Q21" i="2" s="1"/>
  <c r="Q20" i="2" a="1"/>
  <c r="Q20" i="2" s="1"/>
  <c r="Q19" i="2" a="1"/>
  <c r="Q19" i="2" s="1"/>
  <c r="Q18" i="2" a="1"/>
  <c r="Q18" i="2" s="1"/>
  <c r="Q17" i="2" a="1"/>
  <c r="Q17" i="2" s="1"/>
  <c r="Q16" i="2" a="1"/>
  <c r="Q16" i="2" s="1"/>
  <c r="Q15" i="2" a="1"/>
  <c r="Q15" i="2" s="1"/>
  <c r="Q14" i="2" a="1"/>
  <c r="Q14" i="2" s="1"/>
  <c r="Q13" i="2" a="1"/>
  <c r="Q13" i="2" s="1"/>
  <c r="Q12" i="2" a="1"/>
  <c r="Q12" i="2" s="1"/>
  <c r="Q11" i="2" a="1"/>
  <c r="Q11" i="2" s="1"/>
  <c r="Q10" i="2" a="1"/>
  <c r="Q10" i="2" s="1"/>
  <c r="Q9" i="2" a="1"/>
  <c r="Q9" i="2" s="1"/>
  <c r="Q8" i="2" a="1"/>
  <c r="Q8" i="2" s="1"/>
  <c r="Q7" i="2" a="1"/>
  <c r="Q7" i="2" s="1"/>
  <c r="Q6" i="2" a="1"/>
  <c r="Q6" i="2" s="1"/>
  <c r="Q5" i="2" a="1"/>
  <c r="Q5" i="2" s="1"/>
  <c r="L51" i="1"/>
  <c r="L52" i="1"/>
  <c r="K52" i="1"/>
  <c r="K51" i="1"/>
  <c r="L48" i="1"/>
  <c r="L49" i="1"/>
  <c r="K49" i="1"/>
  <c r="K48" i="1"/>
  <c r="H5" i="2" a="1"/>
  <c r="H5" i="2" s="1"/>
  <c r="H6" i="2" a="1"/>
  <c r="H6" i="2" s="1"/>
  <c r="H7" i="2" a="1"/>
  <c r="H7" i="2" s="1"/>
  <c r="H8" i="2" a="1"/>
  <c r="H8" i="2" s="1"/>
  <c r="H9" i="2" a="1"/>
  <c r="H9" i="2" s="1"/>
  <c r="H10" i="2" a="1"/>
  <c r="H10" i="2" s="1"/>
  <c r="H11" i="2" a="1"/>
  <c r="H11" i="2" s="1"/>
  <c r="H12" i="2" a="1"/>
  <c r="H12" i="2" s="1"/>
  <c r="H13" i="2" a="1"/>
  <c r="H13" i="2" s="1"/>
  <c r="H14" i="2" a="1"/>
  <c r="H14" i="2" s="1"/>
  <c r="H15" i="2" a="1"/>
  <c r="H15" i="2" s="1"/>
  <c r="H16" i="2" a="1"/>
  <c r="H16" i="2" s="1"/>
  <c r="H17" i="2" a="1"/>
  <c r="H17" i="2" s="1"/>
  <c r="H18" i="2" a="1"/>
  <c r="H18" i="2" s="1"/>
  <c r="H19" i="2" a="1"/>
  <c r="H19" i="2" s="1"/>
  <c r="H20" i="2" a="1"/>
  <c r="H20" i="2" s="1"/>
  <c r="H21" i="2" a="1"/>
  <c r="H21" i="2" s="1"/>
  <c r="H22" i="2" a="1"/>
  <c r="H22" i="2" s="1"/>
  <c r="H23" i="2" a="1"/>
  <c r="H23" i="2" s="1"/>
  <c r="H24" i="2" a="1"/>
  <c r="H24" i="2" s="1"/>
  <c r="L46" i="1"/>
  <c r="L45" i="1"/>
  <c r="K46" i="1"/>
  <c r="K45" i="1"/>
  <c r="K42" i="1"/>
  <c r="L43" i="1"/>
  <c r="L42" i="1"/>
  <c r="K43" i="1"/>
  <c r="L40" i="1"/>
  <c r="L39" i="1"/>
  <c r="K40" i="1"/>
  <c r="K39" i="1"/>
  <c r="L37" i="1"/>
  <c r="K37" i="1"/>
  <c r="L36" i="1"/>
  <c r="K36" i="1"/>
  <c r="L34" i="1"/>
  <c r="L33" i="1"/>
  <c r="K34" i="1"/>
  <c r="K33" i="1"/>
  <c r="L31" i="1"/>
  <c r="L30" i="1"/>
  <c r="K31" i="1"/>
  <c r="K30" i="1"/>
  <c r="L28" i="1"/>
  <c r="K28" i="1"/>
  <c r="L27" i="1"/>
  <c r="K27" i="1"/>
  <c r="J7" i="1" l="1" a="1"/>
  <c r="J7" i="1"/>
  <c r="J8" i="1" a="1"/>
  <c r="J8" i="1" s="1"/>
  <c r="J9" i="1" a="1"/>
  <c r="J9" i="1"/>
  <c r="J10" i="1" a="1"/>
  <c r="J10" i="1"/>
  <c r="J11" i="1" a="1"/>
  <c r="J11" i="1" s="1"/>
  <c r="J12" i="1" a="1"/>
  <c r="J12" i="1" s="1"/>
  <c r="J13" i="1" a="1"/>
  <c r="J13" i="1"/>
  <c r="J14" i="1" a="1"/>
  <c r="J14" i="1"/>
  <c r="J15" i="1" a="1"/>
  <c r="J15" i="1" s="1"/>
  <c r="J16" i="1" a="1"/>
  <c r="J16" i="1" s="1"/>
  <c r="J17" i="1" a="1"/>
  <c r="J17" i="1"/>
  <c r="J18" i="1" a="1"/>
  <c r="J18" i="1" s="1"/>
  <c r="J19" i="1" a="1"/>
  <c r="J19" i="1" s="1"/>
  <c r="J20" i="1" a="1"/>
  <c r="J20" i="1" s="1"/>
  <c r="J21" i="1" a="1"/>
  <c r="J21" i="1"/>
  <c r="J22" i="1" a="1"/>
  <c r="J22" i="1" s="1"/>
  <c r="J23" i="1" a="1"/>
  <c r="J23" i="1" s="1"/>
  <c r="J24" i="1" a="1"/>
  <c r="J24" i="1" s="1"/>
  <c r="J25" i="1" a="1"/>
  <c r="J25" i="1"/>
  <c r="J6" i="1" a="1"/>
  <c r="J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<sst xmlns="http://schemas.openxmlformats.org/spreadsheetml/2006/main" count="276" uniqueCount="69">
  <si>
    <t>Vzorek</t>
  </si>
  <si>
    <t>AV304_GF_1</t>
  </si>
  <si>
    <t>AV304_GF_2</t>
  </si>
  <si>
    <t>AV304_GF_3</t>
  </si>
  <si>
    <t>AV304_GF_4</t>
  </si>
  <si>
    <t>AV304_GF_5</t>
  </si>
  <si>
    <t>AV304_GF_6</t>
  </si>
  <si>
    <t>AV304_GF_7</t>
  </si>
  <si>
    <t>AV304_GF_8</t>
  </si>
  <si>
    <t>AV304_GF_9</t>
  </si>
  <si>
    <t>AV304_GF_10</t>
  </si>
  <si>
    <t>AV304_GF_11</t>
  </si>
  <si>
    <t>AV304_GF_12</t>
  </si>
  <si>
    <t>AV304_GF_13</t>
  </si>
  <si>
    <t>AV304_GF_14</t>
  </si>
  <si>
    <t>AV304_GF_15</t>
  </si>
  <si>
    <t>AV304_GF_16</t>
  </si>
  <si>
    <t>AV304_GF_17</t>
  </si>
  <si>
    <t>AV304_GF_18</t>
  </si>
  <si>
    <t>AV304_GF_19</t>
  </si>
  <si>
    <t>AV304_GF_20</t>
  </si>
  <si>
    <t>Rotace</t>
  </si>
  <si>
    <t>Řada</t>
  </si>
  <si>
    <t>Porozita</t>
  </si>
  <si>
    <t>Vnitřní</t>
  </si>
  <si>
    <t>Celková</t>
  </si>
  <si>
    <t>P.P.P</t>
  </si>
  <si>
    <t>Ne</t>
  </si>
  <si>
    <t>Mírně</t>
  </si>
  <si>
    <t>Spíš ne</t>
  </si>
  <si>
    <t>Ano</t>
  </si>
  <si>
    <t>Spíše ne, NE</t>
  </si>
  <si>
    <t>Možná</t>
  </si>
  <si>
    <t>P.P.P - z porovitosti</t>
  </si>
  <si>
    <t>Skenovací strategie</t>
  </si>
  <si>
    <t>Borders_80J_Fill_Contour_75J</t>
  </si>
  <si>
    <t>Borders_80J_Fill_Contour_75J_90</t>
  </si>
  <si>
    <t>Borders_80J_Fill_Contour_NO</t>
  </si>
  <si>
    <t>Borders_80J_Fill_Contour_NO_90</t>
  </si>
  <si>
    <t>Borders_NO</t>
  </si>
  <si>
    <t>Borders_NO_90</t>
  </si>
  <si>
    <t>Fill_Contour_75J</t>
  </si>
  <si>
    <t>Fill_Contour_75J_90</t>
  </si>
  <si>
    <t>Fill_Contour_NO</t>
  </si>
  <si>
    <t>Fill_Contour_NO_90</t>
  </si>
  <si>
    <t>Fill_Contour_NO_Borders_NO_90</t>
  </si>
  <si>
    <t>Fill_Contour_NO_Borders_NO</t>
  </si>
  <si>
    <t>Fill_Contour_NO_Borders_offset_more_90</t>
  </si>
  <si>
    <t>Fill_Contour_NO_Borders_offset_more</t>
  </si>
  <si>
    <t>Fill_Contour_NO_Borders_offset_less_90</t>
  </si>
  <si>
    <t>Fill_Contour_NO_Borders_1x_90</t>
  </si>
  <si>
    <t>Fill_Contour_NO_Borders_1x</t>
  </si>
  <si>
    <t>Kontury</t>
  </si>
  <si>
    <t>Průměr</t>
  </si>
  <si>
    <t>Směrodatná odchylka</t>
  </si>
  <si>
    <t>Celkové</t>
  </si>
  <si>
    <t>1. řada</t>
  </si>
  <si>
    <t>2. řada</t>
  </si>
  <si>
    <t>Bez rotace</t>
  </si>
  <si>
    <t>S rotací</t>
  </si>
  <si>
    <t>Bez kontur</t>
  </si>
  <si>
    <t>S konturama</t>
  </si>
  <si>
    <t>1. stavba</t>
  </si>
  <si>
    <t>2. stavba</t>
  </si>
  <si>
    <t>Fill_Contour_NO_Borders_offset_less</t>
  </si>
  <si>
    <t>P.P.P.</t>
  </si>
  <si>
    <t>Jelikož většina vzorků bez kontur je v druhé stavbě je potřeba vyšetřit jaký to má vliv, neboli odfiltrujeme výsledky bez rotace</t>
  </si>
  <si>
    <t>Kontury s rotací</t>
  </si>
  <si>
    <t>Bez kontur s Rotací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</si>
</sst>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15">
    <dxf>
      <font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N62"/>
  <sheetViews>
    <sheetView workbookViewId="0">
      <selection activeCell="B33" sqref="B33"/>
    </sheetView>
  </sheetViews>
  <sheetFormatPr defaultRowHeight="15" x14ac:dyDescent="0.25"/>
  <cols>
    <col min="4" max="4" width="12.85546875" bestFit="1" customWidth="1"/>
    <col min="5" max="5" width="39.5703125" bestFit="1" customWidth="1"/>
    <col min="6" max="6" width="25.7109375" customWidth="1"/>
    <col min="9" max="9" width="11.7109375" bestFit="1" customWidth="1"/>
    <col min="10" max="10" width="18.42578125" bestFit="1" customWidth="1"/>
  </cols>
  <sheetData>
    <row r="3" spans="4:12" x14ac:dyDescent="0.25">
      <c r="D3" s="1"/>
      <c r="E3" s="1"/>
      <c r="F3" s="1"/>
      <c r="G3" s="1"/>
      <c r="H3" s="1"/>
      <c r="I3" s="1"/>
      <c r="J3" s="1"/>
      <c r="K3" s="10" t="s">
        <v>23</v>
      </c>
      <c r="L3" s="10"/>
    </row>
    <row r="4" spans="4:12" x14ac:dyDescent="0.25">
      <c r="D4" s="1" t="s">
        <v>0</v>
      </c>
      <c r="E4" s="1" t="s">
        <v>34</v>
      </c>
      <c r="F4" s="1" t="s">
        <v>52</v>
      </c>
      <c r="G4" s="1" t="s">
        <v>21</v>
      </c>
      <c r="H4" s="1" t="s">
        <v>22</v>
      </c>
      <c r="I4" s="1" t="s">
        <v>26</v>
      </c>
      <c r="J4" s="1" t="s">
        <v>33</v>
      </c>
      <c r="K4" s="1" t="s">
        <v>24</v>
      </c>
      <c r="L4" s="1" t="s">
        <v>25</v>
      </c>
    </row>
    <row r="6" spans="4:12" x14ac:dyDescent="0.25">
      <c r="D6" t="s">
        <v>1</v>
      </c>
      <c r="E6" s="1">
        <v>90</v>
      </c>
      <c r="F6" s="1" t="s">
        <v>30</v>
      </c>
      <c r="G6" s="1" t="s">
        <v>30</v>
      </c>
      <c r="H6" s="1">
        <v>1</v>
      </c>
      <c r="I6" s="1" t="s">
        <v>27</v>
      </c>
      <c r="J6" s="1" t="str" cm="1">
        <f t="array" ref="J6">_xlfn.IFS(K6&lt;=L6,"Ano",K6&gt;L6,"Ne")</f>
        <v>Ne</v>
      </c>
      <c r="K6" s="2">
        <v>0.13500000000000001</v>
      </c>
      <c r="L6" s="2">
        <v>0.11899999999999999</v>
      </c>
    </row>
    <row r="7" spans="4:12" x14ac:dyDescent="0.25">
      <c r="D7" t="s">
        <v>2</v>
      </c>
      <c r="E7" s="1">
        <v>90</v>
      </c>
      <c r="F7" s="1" t="s">
        <v>30</v>
      </c>
      <c r="G7" s="1" t="s">
        <v>30</v>
      </c>
      <c r="H7" s="1">
        <v>2</v>
      </c>
      <c r="I7" s="1" t="s">
        <v>27</v>
      </c>
      <c r="J7" s="1" t="str" cm="1">
        <f t="array" ref="J7">_xlfn.IFS(K7&lt;=L7,"Ano",K7&gt;L7,"Ne")</f>
        <v>Ne</v>
      </c>
      <c r="K7" s="2">
        <v>0.27100000000000002</v>
      </c>
      <c r="L7" s="2">
        <v>0.23699999999999999</v>
      </c>
    </row>
    <row r="8" spans="4:12" x14ac:dyDescent="0.25">
      <c r="D8" t="s">
        <v>3</v>
      </c>
      <c r="E8" s="1" t="s">
        <v>35</v>
      </c>
      <c r="F8" s="1" t="s">
        <v>30</v>
      </c>
      <c r="G8" s="1" t="s">
        <v>27</v>
      </c>
      <c r="H8" s="1">
        <v>1</v>
      </c>
      <c r="I8" s="1" t="s">
        <v>28</v>
      </c>
      <c r="J8" s="1" t="str" cm="1">
        <f t="array" ref="J8">_xlfn.IFS(K8&lt;=L8,"Ano",K8&gt;L8,"Ne")</f>
        <v>Ano</v>
      </c>
      <c r="K8" s="2">
        <v>0.17599999999999999</v>
      </c>
      <c r="L8" s="2">
        <v>0.252</v>
      </c>
    </row>
    <row r="9" spans="4:12" x14ac:dyDescent="0.25">
      <c r="D9" t="s">
        <v>4</v>
      </c>
      <c r="E9" s="1" t="s">
        <v>36</v>
      </c>
      <c r="F9" s="1" t="s">
        <v>30</v>
      </c>
      <c r="G9" s="1" t="s">
        <v>30</v>
      </c>
      <c r="H9" s="1">
        <v>2</v>
      </c>
      <c r="I9" s="1" t="s">
        <v>27</v>
      </c>
      <c r="J9" s="1" t="str" cm="1">
        <f t="array" ref="J9">_xlfn.IFS(K9&lt;=L9,"Ano",K9&gt;L9,"Ne")</f>
        <v>Ne</v>
      </c>
      <c r="K9" s="2">
        <v>0.156</v>
      </c>
      <c r="L9" s="2">
        <v>0.13500000000000001</v>
      </c>
    </row>
    <row r="10" spans="4:12" x14ac:dyDescent="0.25">
      <c r="D10" t="s">
        <v>5</v>
      </c>
      <c r="E10" s="1" t="s">
        <v>37</v>
      </c>
      <c r="F10" s="1" t="s">
        <v>30</v>
      </c>
      <c r="G10" s="1" t="s">
        <v>27</v>
      </c>
      <c r="H10" s="1">
        <v>1</v>
      </c>
      <c r="I10" s="1" t="s">
        <v>28</v>
      </c>
      <c r="J10" s="1" t="str" cm="1">
        <f t="array" ref="J10">_xlfn.IFS(K10&lt;=L10,"Ano",K10&gt;L10,"Ne")</f>
        <v>Ano</v>
      </c>
      <c r="K10" s="2">
        <v>0.17399999999999999</v>
      </c>
      <c r="L10" s="2">
        <v>0.20799999999999999</v>
      </c>
    </row>
    <row r="11" spans="4:12" x14ac:dyDescent="0.25">
      <c r="D11" t="s">
        <v>6</v>
      </c>
      <c r="E11" s="1" t="s">
        <v>38</v>
      </c>
      <c r="F11" s="1" t="s">
        <v>30</v>
      </c>
      <c r="G11" s="1" t="s">
        <v>30</v>
      </c>
      <c r="H11" s="1">
        <v>2</v>
      </c>
      <c r="I11" s="1" t="s">
        <v>27</v>
      </c>
      <c r="J11" s="1" t="str" cm="1">
        <f t="array" ref="J11">_xlfn.IFS(K11&lt;=L11,"Ano",K11&gt;L11,"Ne")</f>
        <v>Ne</v>
      </c>
      <c r="K11" s="2">
        <v>0.314</v>
      </c>
      <c r="L11" s="2">
        <v>0.27900000000000003</v>
      </c>
    </row>
    <row r="12" spans="4:12" x14ac:dyDescent="0.25">
      <c r="D12" t="s">
        <v>7</v>
      </c>
      <c r="E12" s="1" t="s">
        <v>39</v>
      </c>
      <c r="F12" s="1" t="s">
        <v>30</v>
      </c>
      <c r="G12" s="1" t="s">
        <v>27</v>
      </c>
      <c r="H12" s="1">
        <v>1</v>
      </c>
      <c r="I12" s="1" t="s">
        <v>29</v>
      </c>
      <c r="J12" s="1" t="str" cm="1">
        <f t="array" ref="J12">_xlfn.IFS(K12&lt;=L12,"Ano",K12&gt;L12,"Ne")</f>
        <v>Ano</v>
      </c>
      <c r="K12" s="2">
        <v>0.17</v>
      </c>
      <c r="L12" s="2">
        <v>0.17799999999999999</v>
      </c>
    </row>
    <row r="13" spans="4:12" x14ac:dyDescent="0.25">
      <c r="D13" t="s">
        <v>8</v>
      </c>
      <c r="E13" s="1" t="s">
        <v>40</v>
      </c>
      <c r="F13" s="1" t="s">
        <v>30</v>
      </c>
      <c r="G13" s="1" t="s">
        <v>30</v>
      </c>
      <c r="H13" s="1">
        <v>2</v>
      </c>
      <c r="I13" s="1" t="s">
        <v>27</v>
      </c>
      <c r="J13" s="1" t="str" cm="1">
        <f t="array" ref="J13">_xlfn.IFS(K13&lt;=L13,"Ano",K13&gt;L13,"Ne")</f>
        <v>Ne</v>
      </c>
      <c r="K13" s="2">
        <v>0.745</v>
      </c>
      <c r="L13" s="2">
        <v>0.64500000000000002</v>
      </c>
    </row>
    <row r="14" spans="4:12" x14ac:dyDescent="0.25">
      <c r="D14" t="s">
        <v>9</v>
      </c>
      <c r="E14" s="1" t="s">
        <v>41</v>
      </c>
      <c r="F14" s="1" t="s">
        <v>30</v>
      </c>
      <c r="G14" s="1" t="s">
        <v>27</v>
      </c>
      <c r="H14" s="1">
        <v>1</v>
      </c>
      <c r="I14" s="1" t="s">
        <v>30</v>
      </c>
      <c r="J14" s="1" t="str" cm="1">
        <f t="array" ref="J14">_xlfn.IFS(K14&lt;=L14,"Ano",K14&gt;L14,"Ne")</f>
        <v>Ano</v>
      </c>
      <c r="K14" s="2">
        <v>0.17899999999999999</v>
      </c>
      <c r="L14" s="2">
        <v>0.39300000000000002</v>
      </c>
    </row>
    <row r="15" spans="4:12" x14ac:dyDescent="0.25">
      <c r="D15" t="s">
        <v>10</v>
      </c>
      <c r="E15" s="1" t="s">
        <v>42</v>
      </c>
      <c r="F15" s="1" t="s">
        <v>30</v>
      </c>
      <c r="G15" s="1" t="s">
        <v>30</v>
      </c>
      <c r="H15" s="1">
        <v>2</v>
      </c>
      <c r="I15" s="1" t="s">
        <v>27</v>
      </c>
      <c r="J15" s="1" t="str" cm="1">
        <f t="array" ref="J15">_xlfn.IFS(K15&lt;=L15,"Ano",K15&gt;L15,"Ne")</f>
        <v>Ne</v>
      </c>
      <c r="K15" s="2">
        <v>1.0309999999999999</v>
      </c>
      <c r="L15" s="2">
        <v>0.96499999999999997</v>
      </c>
    </row>
    <row r="16" spans="4:12" x14ac:dyDescent="0.25">
      <c r="D16" t="s">
        <v>11</v>
      </c>
      <c r="E16" s="1" t="s">
        <v>44</v>
      </c>
      <c r="F16" s="1" t="s">
        <v>27</v>
      </c>
      <c r="G16" s="1" t="s">
        <v>30</v>
      </c>
      <c r="H16" s="1">
        <v>1</v>
      </c>
      <c r="I16" s="1" t="s">
        <v>27</v>
      </c>
      <c r="J16" s="1" t="str" cm="1">
        <f t="array" ref="J16">_xlfn.IFS(K16&lt;=L16,"Ano",K16&gt;L16,"Ne")</f>
        <v>Ne</v>
      </c>
      <c r="K16" s="2">
        <v>4.2000000000000003E-2</v>
      </c>
      <c r="L16" s="2">
        <v>3.6999999999999998E-2</v>
      </c>
    </row>
    <row r="17" spans="4:14" x14ac:dyDescent="0.25">
      <c r="D17" t="s">
        <v>12</v>
      </c>
      <c r="E17" s="1" t="s">
        <v>43</v>
      </c>
      <c r="F17" s="1" t="s">
        <v>27</v>
      </c>
      <c r="G17" s="1" t="s">
        <v>27</v>
      </c>
      <c r="H17" s="1">
        <v>2</v>
      </c>
      <c r="I17" s="1" t="s">
        <v>28</v>
      </c>
      <c r="J17" s="1" t="str" cm="1">
        <f t="array" ref="J17">_xlfn.IFS(K17&lt;=L17,"Ano",K17&gt;L17,"Ne")</f>
        <v>Ano</v>
      </c>
      <c r="K17" s="2">
        <v>0.75700000000000001</v>
      </c>
      <c r="L17" s="2">
        <v>0.79300000000000004</v>
      </c>
    </row>
    <row r="18" spans="4:14" x14ac:dyDescent="0.25">
      <c r="D18" t="s">
        <v>13</v>
      </c>
      <c r="E18" s="1" t="s">
        <v>45</v>
      </c>
      <c r="F18" s="1" t="s">
        <v>27</v>
      </c>
      <c r="G18" s="1" t="s">
        <v>30</v>
      </c>
      <c r="H18" s="1">
        <v>1</v>
      </c>
      <c r="I18" s="1" t="s">
        <v>27</v>
      </c>
      <c r="J18" s="1" t="str" cm="1">
        <f t="array" ref="J18">_xlfn.IFS(K18&lt;=L18,"Ano",K18&gt;L18,"Ne")</f>
        <v>Ne</v>
      </c>
      <c r="K18" s="2">
        <v>0.39</v>
      </c>
      <c r="L18" s="2">
        <v>0.34200000000000003</v>
      </c>
    </row>
    <row r="19" spans="4:14" x14ac:dyDescent="0.25">
      <c r="D19" t="s">
        <v>14</v>
      </c>
      <c r="E19" s="1" t="s">
        <v>46</v>
      </c>
      <c r="F19" s="1" t="s">
        <v>27</v>
      </c>
      <c r="G19" s="1" t="s">
        <v>27</v>
      </c>
      <c r="H19" s="1">
        <v>2</v>
      </c>
      <c r="I19" s="1" t="s">
        <v>31</v>
      </c>
      <c r="J19" s="1" t="str" cm="1">
        <f t="array" ref="J19">_xlfn.IFS(K19&lt;=L19,"Ano",K19&gt;L19,"Ne")</f>
        <v>Ne</v>
      </c>
      <c r="K19" s="2">
        <v>1.23</v>
      </c>
      <c r="L19" s="2">
        <v>1.145</v>
      </c>
    </row>
    <row r="20" spans="4:14" x14ac:dyDescent="0.25">
      <c r="D20" t="s">
        <v>15</v>
      </c>
      <c r="E20" s="1" t="s">
        <v>49</v>
      </c>
      <c r="F20" s="1" t="s">
        <v>27</v>
      </c>
      <c r="G20" s="1" t="s">
        <v>30</v>
      </c>
      <c r="H20" s="1">
        <v>1</v>
      </c>
      <c r="I20" s="1" t="s">
        <v>27</v>
      </c>
      <c r="J20" s="1" t="str" cm="1">
        <f t="array" ref="J20">_xlfn.IFS(K20&lt;=L20,"Ano",K20&gt;L20,"Ne")</f>
        <v>Ne</v>
      </c>
      <c r="K20" s="2">
        <v>0.23499999999999999</v>
      </c>
      <c r="L20" s="2">
        <v>0.21099999999999999</v>
      </c>
    </row>
    <row r="21" spans="4:14" x14ac:dyDescent="0.25">
      <c r="D21" t="s">
        <v>16</v>
      </c>
      <c r="E21" s="1" t="s">
        <v>64</v>
      </c>
      <c r="F21" s="1" t="s">
        <v>27</v>
      </c>
      <c r="G21" s="1" t="s">
        <v>27</v>
      </c>
      <c r="H21" s="1">
        <v>2</v>
      </c>
      <c r="I21" s="1" t="s">
        <v>32</v>
      </c>
      <c r="J21" s="1" t="str" cm="1">
        <f t="array" ref="J21">_xlfn.IFS(K21&lt;=L21,"Ano",K21&gt;L21,"Ne")</f>
        <v>Ne</v>
      </c>
      <c r="K21" s="2">
        <v>0.8</v>
      </c>
      <c r="L21" s="2">
        <v>0.79500000000000004</v>
      </c>
    </row>
    <row r="22" spans="4:14" x14ac:dyDescent="0.25">
      <c r="D22" t="s">
        <v>17</v>
      </c>
      <c r="E22" s="1" t="s">
        <v>47</v>
      </c>
      <c r="F22" s="1" t="s">
        <v>27</v>
      </c>
      <c r="G22" s="1" t="s">
        <v>30</v>
      </c>
      <c r="H22" s="1">
        <v>1</v>
      </c>
      <c r="I22" s="1" t="s">
        <v>27</v>
      </c>
      <c r="J22" s="1" t="str" cm="1">
        <f t="array" ref="J22">_xlfn.IFS(K22&lt;=L22,"Ano",K22&gt;L22,"Ne")</f>
        <v>Ne</v>
      </c>
      <c r="K22" s="2">
        <v>0.11</v>
      </c>
      <c r="L22" s="2">
        <v>9.8000000000000004E-2</v>
      </c>
    </row>
    <row r="23" spans="4:14" x14ac:dyDescent="0.25">
      <c r="D23" t="s">
        <v>18</v>
      </c>
      <c r="E23" s="1" t="s">
        <v>48</v>
      </c>
      <c r="F23" s="1" t="s">
        <v>27</v>
      </c>
      <c r="G23" s="1" t="s">
        <v>27</v>
      </c>
      <c r="H23" s="1">
        <v>2</v>
      </c>
      <c r="I23" s="1" t="s">
        <v>30</v>
      </c>
      <c r="J23" s="1" t="str" cm="1">
        <f t="array" ref="J23">_xlfn.IFS(K23&lt;=L23,"Ano",K23&gt;L23,"Ne")</f>
        <v>Ano</v>
      </c>
      <c r="K23" s="2">
        <v>1.099</v>
      </c>
      <c r="L23" s="2">
        <v>1.24</v>
      </c>
    </row>
    <row r="24" spans="4:14" x14ac:dyDescent="0.25">
      <c r="D24" t="s">
        <v>19</v>
      </c>
      <c r="E24" s="1" t="s">
        <v>50</v>
      </c>
      <c r="F24" s="1" t="s">
        <v>27</v>
      </c>
      <c r="G24" s="1" t="s">
        <v>30</v>
      </c>
      <c r="H24" s="1">
        <v>1</v>
      </c>
      <c r="I24" s="1" t="s">
        <v>27</v>
      </c>
      <c r="J24" s="1" t="str" cm="1">
        <f t="array" ref="J24">_xlfn.IFS(K24&lt;=L24,"Ano",K24&gt;L24,"Ne")</f>
        <v>Ne</v>
      </c>
      <c r="K24" s="2">
        <v>0.38500000000000001</v>
      </c>
      <c r="L24" s="2">
        <v>0.33300000000000002</v>
      </c>
    </row>
    <row r="25" spans="4:14" x14ac:dyDescent="0.25">
      <c r="D25" t="s">
        <v>20</v>
      </c>
      <c r="E25" s="1" t="s">
        <v>51</v>
      </c>
      <c r="F25" s="1" t="s">
        <v>27</v>
      </c>
      <c r="G25" s="1" t="s">
        <v>27</v>
      </c>
      <c r="H25" s="1">
        <v>2</v>
      </c>
      <c r="I25" s="1" t="s">
        <v>28</v>
      </c>
      <c r="J25" s="1" t="str" cm="1">
        <f t="array" ref="J25">_xlfn.IFS(K25&lt;=L25,"Ano",K25&gt;L25,"Ne")</f>
        <v>Ne</v>
      </c>
      <c r="K25" s="2">
        <v>1.046</v>
      </c>
      <c r="L25" s="2">
        <v>1.0149999999999999</v>
      </c>
    </row>
    <row r="27" spans="4:14" x14ac:dyDescent="0.25">
      <c r="D27" t="s">
        <v>55</v>
      </c>
      <c r="E27" s="1" t="s">
        <v>53</v>
      </c>
      <c r="K27" s="2">
        <f>AVERAGE(K6:K25)</f>
        <v>0.47224999999999995</v>
      </c>
      <c r="L27" s="2">
        <f>AVERAGE(L6:L25)</f>
        <v>0.47099999999999997</v>
      </c>
    </row>
    <row r="28" spans="4:14" x14ac:dyDescent="0.25">
      <c r="E28" s="1" t="s">
        <v>54</v>
      </c>
      <c r="K28" s="2">
        <f>_xlfn.STDEV.P(K6:K25)</f>
        <v>0.38024043380471795</v>
      </c>
      <c r="L28" s="2">
        <f>_xlfn.STDEV.P(L6:L25)</f>
        <v>0.37368422498146753</v>
      </c>
    </row>
    <row r="29" spans="4:14" x14ac:dyDescent="0.25">
      <c r="K29" s="1"/>
      <c r="L29" s="1"/>
      <c r="N29" s="2"/>
    </row>
    <row r="30" spans="4:14" x14ac:dyDescent="0.25">
      <c r="D30" t="s">
        <v>56</v>
      </c>
      <c r="E30" s="1" t="s">
        <v>53</v>
      </c>
      <c r="K30" s="2">
        <f>AVERAGE(K6,K8,K10,K12,K14,K16,K18,K20,K22,K24)</f>
        <v>0.1996</v>
      </c>
      <c r="L30" s="2">
        <f>AVERAGE(L6,L8,L10,L12,L14,L16,L18,L20,L22,L24)</f>
        <v>0.21710000000000002</v>
      </c>
    </row>
    <row r="31" spans="4:14" x14ac:dyDescent="0.25">
      <c r="E31" s="1" t="s">
        <v>54</v>
      </c>
      <c r="K31" s="2">
        <f>_xlfn.STDEV.P(K6,K8,K10,K12,K14,K16,K18,K20,K22,K24)</f>
        <v>0.10556059870993538</v>
      </c>
      <c r="L31" s="2">
        <f>_xlfn.STDEV.P(L6,L8,L10,L12,L14,L16,L18,L20,L22,L24)</f>
        <v>0.10912602805930395</v>
      </c>
    </row>
    <row r="32" spans="4:14" x14ac:dyDescent="0.25">
      <c r="K32" s="1"/>
      <c r="L32" s="1"/>
    </row>
    <row r="33" spans="4:12" x14ac:dyDescent="0.25">
      <c r="D33" t="s">
        <v>57</v>
      </c>
      <c r="E33" s="1" t="s">
        <v>53</v>
      </c>
      <c r="K33" s="2">
        <f>AVERAGE(K7,K9,K11,K13,K15,K17,K19,K21,K23,K25)</f>
        <v>0.74490000000000012</v>
      </c>
      <c r="L33" s="2">
        <f>AVERAGE(L7,L9,L11,L13,L15,L17,L19,L21,L23,L25)</f>
        <v>0.72489999999999999</v>
      </c>
    </row>
    <row r="34" spans="4:12" x14ac:dyDescent="0.25">
      <c r="E34" s="1" t="s">
        <v>54</v>
      </c>
      <c r="K34" s="2">
        <f>_xlfn.STDEV.P(K7,K9,K11,K13,K15,K17,K19,K21,K23,K25)</f>
        <v>0.35964773042520343</v>
      </c>
      <c r="L34" s="2">
        <f>_xlfn.STDEV.P(L7,L9,L11,L13,L15,L17,L19,L21,L23,L25)</f>
        <v>0.3720764571966359</v>
      </c>
    </row>
    <row r="35" spans="4:12" x14ac:dyDescent="0.25">
      <c r="K35" s="1"/>
      <c r="L35" s="1"/>
    </row>
    <row r="36" spans="4:12" x14ac:dyDescent="0.25">
      <c r="D36" t="s">
        <v>58</v>
      </c>
      <c r="E36" s="1" t="s">
        <v>53</v>
      </c>
      <c r="K36" s="2">
        <f>AVERAGE(K8,K10,K12,K14,K17,K19,K21,K23,K25)</f>
        <v>0.6256666666666667</v>
      </c>
      <c r="L36" s="2">
        <f>AVERAGE(L8,L10,L12,L14,L17,L19,L21,L23,L25)</f>
        <v>0.66877777777777769</v>
      </c>
    </row>
    <row r="37" spans="4:12" x14ac:dyDescent="0.25">
      <c r="E37" s="1" t="s">
        <v>54</v>
      </c>
      <c r="K37" s="2">
        <f>_xlfn.STDEV.P(K8,K10,K12,K14,K17,K19,K21,K23,K25)</f>
        <v>0.42517055401332765</v>
      </c>
      <c r="L37" s="2">
        <f>_xlfn.STDEV.P(L8,L10,L12,L14,L17,L19,L21,L23,L25)</f>
        <v>0.39542544676666597</v>
      </c>
    </row>
    <row r="38" spans="4:12" x14ac:dyDescent="0.25">
      <c r="K38" s="1"/>
      <c r="L38" s="1"/>
    </row>
    <row r="39" spans="4:12" x14ac:dyDescent="0.25">
      <c r="D39" t="s">
        <v>59</v>
      </c>
      <c r="E39" s="1" t="s">
        <v>53</v>
      </c>
      <c r="K39" s="2">
        <f>AVERAGE(K6,K7,K9,K11,K13,K15,K16,K18,K20,K22,K24)</f>
        <v>0.34672727272727272</v>
      </c>
      <c r="L39" s="2">
        <f>AVERAGE(L6,L7,L9,L11,L13,L15,L16,L18,L20,L22,L24)</f>
        <v>0.30918181818181817</v>
      </c>
    </row>
    <row r="40" spans="4:12" x14ac:dyDescent="0.25">
      <c r="E40" s="1" t="s">
        <v>54</v>
      </c>
      <c r="K40" s="2">
        <f>_xlfn.STDEV.P(K6,K7,K9,K11,K13,K15,K16,K18,K20,K22,K24)</f>
        <v>0.28277523708900637</v>
      </c>
      <c r="L40" s="2">
        <f>_xlfn.STDEV.P(L6,L7,L9,L11,L13,L15,L16,L18,L20,L22,L24)</f>
        <v>0.26032595588182356</v>
      </c>
    </row>
    <row r="42" spans="4:12" x14ac:dyDescent="0.25">
      <c r="D42" t="s">
        <v>60</v>
      </c>
      <c r="E42" s="1" t="s">
        <v>53</v>
      </c>
      <c r="K42" s="2">
        <f>AVERAGE(K16:K25)</f>
        <v>0.60939999999999994</v>
      </c>
      <c r="L42" s="2">
        <f>AVERAGE(L16:L25)</f>
        <v>0.60089999999999999</v>
      </c>
    </row>
    <row r="43" spans="4:12" x14ac:dyDescent="0.25">
      <c r="E43" s="1" t="s">
        <v>54</v>
      </c>
      <c r="K43" s="2">
        <f>_xlfn.STDEV.P(K16:K25)</f>
        <v>0.4103165119758162</v>
      </c>
      <c r="L43" s="2">
        <f>_xlfn.STDEV.P(L16:L25)</f>
        <v>0.42570681225463153</v>
      </c>
    </row>
    <row r="44" spans="4:12" x14ac:dyDescent="0.25">
      <c r="K44" s="1"/>
      <c r="L44" s="1"/>
    </row>
    <row r="45" spans="4:12" x14ac:dyDescent="0.25">
      <c r="D45" t="s">
        <v>61</v>
      </c>
      <c r="E45" s="1" t="s">
        <v>53</v>
      </c>
      <c r="K45" s="2">
        <f>AVERAGE(K6:K15)</f>
        <v>0.33510000000000001</v>
      </c>
      <c r="L45" s="2">
        <f>AVERAGE(L6:L15)</f>
        <v>0.34109999999999996</v>
      </c>
    </row>
    <row r="46" spans="4:12" x14ac:dyDescent="0.25">
      <c r="E46" s="1" t="s">
        <v>54</v>
      </c>
      <c r="K46" s="2">
        <f>_xlfn.STDEV.P(K6:K15)</f>
        <v>0.28841929547102074</v>
      </c>
      <c r="L46" s="2">
        <f>_xlfn.STDEV.P(L6:L15)</f>
        <v>0.25358527165432942</v>
      </c>
    </row>
    <row r="48" spans="4:12" x14ac:dyDescent="0.25">
      <c r="D48" t="s">
        <v>62</v>
      </c>
      <c r="E48" s="1" t="s">
        <v>53</v>
      </c>
      <c r="K48" s="2">
        <f>AVERAGE(K6:K15)</f>
        <v>0.33510000000000001</v>
      </c>
      <c r="L48" s="2">
        <f>AVERAGE(L6:L15)</f>
        <v>0.34109999999999996</v>
      </c>
    </row>
    <row r="49" spans="4:12" x14ac:dyDescent="0.25">
      <c r="E49" s="1" t="s">
        <v>54</v>
      </c>
      <c r="K49" s="2">
        <f>_xlfn.STDEV.P(K6:K15)</f>
        <v>0.28841929547102074</v>
      </c>
      <c r="L49" s="2">
        <f>_xlfn.STDEV.P(L6:L15)</f>
        <v>0.25358527165432942</v>
      </c>
    </row>
    <row r="50" spans="4:12" x14ac:dyDescent="0.25">
      <c r="K50" s="1"/>
      <c r="L50" s="1"/>
    </row>
    <row r="51" spans="4:12" x14ac:dyDescent="0.25">
      <c r="D51" t="s">
        <v>63</v>
      </c>
      <c r="E51" s="1" t="s">
        <v>53</v>
      </c>
      <c r="K51" s="2">
        <f>AVERAGE(K16:K25)</f>
        <v>0.60939999999999994</v>
      </c>
      <c r="L51" s="2">
        <f>AVERAGE(L16:L25)</f>
        <v>0.60089999999999999</v>
      </c>
    </row>
    <row r="52" spans="4:12" x14ac:dyDescent="0.25">
      <c r="E52" s="1" t="s">
        <v>54</v>
      </c>
      <c r="K52" s="2">
        <f>_xlfn.STDEV.P(K16:K25)</f>
        <v>0.4103165119758162</v>
      </c>
      <c r="L52" s="2">
        <f>_xlfn.STDEV.P(L16:L25)</f>
        <v>0.42570681225463153</v>
      </c>
    </row>
    <row r="54" spans="4:12" x14ac:dyDescent="0.25">
      <c r="D54" t="s">
        <v>66</v>
      </c>
    </row>
    <row r="56" spans="4:12" x14ac:dyDescent="0.25">
      <c r="D56" t="s">
        <v>67</v>
      </c>
    </row>
    <row r="57" spans="4:12" x14ac:dyDescent="0.25">
      <c r="E57" s="3" t="s">
        <v>53</v>
      </c>
      <c r="K57" s="2">
        <f>AVERAGE(K6,K7,K9,K11,K13,K15)</f>
        <v>0.442</v>
      </c>
      <c r="L57" s="2">
        <f>AVERAGE(L6,L7,L9,L11,L13,L15)</f>
        <v>0.39666666666666667</v>
      </c>
    </row>
    <row r="58" spans="4:12" x14ac:dyDescent="0.25">
      <c r="E58" s="3" t="s">
        <v>54</v>
      </c>
      <c r="K58" s="2">
        <f>_xlfn.STDEV.P(K6,K7,K9,K11,K13,K15)</f>
        <v>0.33176296759383289</v>
      </c>
      <c r="L58" s="2">
        <f>_xlfn.STDEV.P(L6,L7,L9,L11,L13,L15)</f>
        <v>0.30810694391540239</v>
      </c>
    </row>
    <row r="59" spans="4:12" x14ac:dyDescent="0.25">
      <c r="K59" s="2"/>
      <c r="L59" s="2"/>
    </row>
    <row r="60" spans="4:12" x14ac:dyDescent="0.25">
      <c r="D60" t="s">
        <v>68</v>
      </c>
      <c r="K60" s="2"/>
      <c r="L60" s="2"/>
    </row>
    <row r="61" spans="4:12" x14ac:dyDescent="0.25">
      <c r="E61" s="3" t="s">
        <v>53</v>
      </c>
      <c r="K61" s="2">
        <f>AVERAGE(K22,K20,K18,K16,K24)</f>
        <v>0.2324</v>
      </c>
      <c r="L61" s="2">
        <f>AVERAGE(L22,L20,L18,L16,L24)</f>
        <v>0.20420000000000002</v>
      </c>
    </row>
    <row r="62" spans="4:12" x14ac:dyDescent="0.25">
      <c r="E62" s="3" t="s">
        <v>54</v>
      </c>
      <c r="K62" s="2">
        <f>_xlfn.STDEV.P(K22,K20,K18,K16,K24)</f>
        <v>0.14097177022368701</v>
      </c>
      <c r="L62" s="2">
        <f>_xlfn.STDEV.P(L22,L20,L18,L16,L24)</f>
        <v>0.12235914350795365</v>
      </c>
    </row>
  </sheetData>
  <mergeCells count="1">
    <mergeCell ref="K3:L3"/>
  </mergeCells>
  <phoneticPr fontId="1" type="noConversion"/>
  <conditionalFormatting sqref="K6:L25">
    <cfRule type="containsBlanks" dxfId="14" priority="10">
      <formula>LEN(TRIM(K6))=0</formula>
    </cfRule>
    <cfRule type="cellIs" dxfId="13" priority="11" operator="lessThan">
      <formula>0.5</formula>
    </cfRule>
    <cfRule type="cellIs" dxfId="12" priority="12" operator="greaterThan">
      <formula>0.5</formula>
    </cfRule>
  </conditionalFormatting>
  <conditionalFormatting sqref="K27:L27 K30:L30 K33:L33 K36:L36 K39:L39 K42:L42 K45:L45">
    <cfRule type="containsBlanks" dxfId="11" priority="4">
      <formula>LEN(TRIM(K27))=0</formula>
    </cfRule>
    <cfRule type="cellIs" dxfId="10" priority="5" operator="lessThan">
      <formula>0.5</formula>
    </cfRule>
    <cfRule type="cellIs" dxfId="9" priority="6" operator="greaterThan">
      <formula>0.5</formula>
    </cfRule>
  </conditionalFormatting>
  <conditionalFormatting sqref="K48:L48 K51:L51">
    <cfRule type="containsBlanks" dxfId="8" priority="1">
      <formula>LEN(TRIM(K48))=0</formula>
    </cfRule>
    <cfRule type="cellIs" dxfId="7" priority="3" operator="greaterThan">
      <formula>0.5</formula>
    </cfRule>
  </conditionalFormatting>
  <conditionalFormatting sqref="K57:L57 K61:L61">
    <cfRule type="cellIs" dxfId="6" priority="2" operator="lessThan">
      <formula>0.5</formula>
    </cfRule>
  </conditionalFormatting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D7ABA-0875-4BCA-815C-0F87D4CEB4F5}">
  <dimension ref="D4:S24"/>
  <sheetViews>
    <sheetView tabSelected="1" workbookViewId="0">
      <selection activeCell="F29" sqref="F29"/>
    </sheetView>
  </sheetViews>
  <sheetFormatPr defaultRowHeight="15" x14ac:dyDescent="0.25"/>
  <cols>
    <col min="13" max="13" width="12.85546875" bestFit="1" customWidth="1"/>
    <col min="14" max="14" width="8" bestFit="1" customWidth="1"/>
    <col min="15" max="15" width="7" bestFit="1" customWidth="1"/>
    <col min="16" max="16" width="5.28515625" bestFit="1" customWidth="1"/>
    <col min="17" max="17" width="6.140625" bestFit="1" customWidth="1"/>
  </cols>
  <sheetData>
    <row r="4" spans="4:19" x14ac:dyDescent="0.25">
      <c r="D4" s="1" t="s">
        <v>52</v>
      </c>
      <c r="E4" s="1" t="s">
        <v>21</v>
      </c>
      <c r="F4" s="1" t="s">
        <v>22</v>
      </c>
      <c r="G4" s="1" t="s">
        <v>26</v>
      </c>
      <c r="H4" s="1" t="s">
        <v>33</v>
      </c>
      <c r="I4" s="1" t="s">
        <v>24</v>
      </c>
      <c r="J4" s="1" t="s">
        <v>25</v>
      </c>
      <c r="M4" s="8" t="s">
        <v>0</v>
      </c>
      <c r="N4" s="4" t="s">
        <v>52</v>
      </c>
      <c r="O4" s="4" t="s">
        <v>21</v>
      </c>
      <c r="P4" s="4" t="s">
        <v>22</v>
      </c>
      <c r="Q4" s="4" t="s">
        <v>65</v>
      </c>
      <c r="R4" s="4" t="s">
        <v>24</v>
      </c>
      <c r="S4" s="4" t="s">
        <v>25</v>
      </c>
    </row>
    <row r="5" spans="4:19" x14ac:dyDescent="0.25">
      <c r="D5" s="1" t="s">
        <v>30</v>
      </c>
      <c r="E5" s="1" t="s">
        <v>30</v>
      </c>
      <c r="F5" s="1">
        <v>1</v>
      </c>
      <c r="G5" s="1" t="s">
        <v>27</v>
      </c>
      <c r="H5" s="1" t="str" cm="1">
        <f t="array" ref="H5">_xlfn.IFS(I5&lt;=J5,"Ano",I5&gt;J5,"Ne")</f>
        <v>Ne</v>
      </c>
      <c r="I5" s="2">
        <v>0.13500000000000001</v>
      </c>
      <c r="J5" s="2">
        <v>0.11899999999999999</v>
      </c>
      <c r="M5" s="9" t="s">
        <v>1</v>
      </c>
      <c r="N5" s="5" t="s">
        <v>30</v>
      </c>
      <c r="O5" s="5" t="s">
        <v>30</v>
      </c>
      <c r="P5" s="5">
        <v>1</v>
      </c>
      <c r="Q5" s="5" t="str" cm="1">
        <f t="array" ref="Q5">_xlfn.IFS(R5&lt;=S5,"Ano",R5&gt;S5,"Ne")</f>
        <v>Ne</v>
      </c>
      <c r="R5" s="6">
        <v>0.13500000000000001</v>
      </c>
      <c r="S5" s="6">
        <v>0.11899999999999999</v>
      </c>
    </row>
    <row r="6" spans="4:19" x14ac:dyDescent="0.25">
      <c r="D6" s="1" t="s">
        <v>30</v>
      </c>
      <c r="E6" s="1" t="s">
        <v>30</v>
      </c>
      <c r="F6" s="1">
        <v>2</v>
      </c>
      <c r="G6" s="1" t="s">
        <v>27</v>
      </c>
      <c r="H6" s="1" t="str" cm="1">
        <f t="array" ref="H6">_xlfn.IFS(I6&lt;=J6,"Ano",I6&gt;J6,"Ne")</f>
        <v>Ne</v>
      </c>
      <c r="I6" s="2">
        <v>0.27100000000000002</v>
      </c>
      <c r="J6" s="2">
        <v>0.23699999999999999</v>
      </c>
      <c r="M6" s="9" t="s">
        <v>2</v>
      </c>
      <c r="N6" s="5" t="s">
        <v>30</v>
      </c>
      <c r="O6" s="5" t="s">
        <v>30</v>
      </c>
      <c r="P6" s="5">
        <v>2</v>
      </c>
      <c r="Q6" s="5" t="str" cm="1">
        <f t="array" ref="Q6">_xlfn.IFS(R6&lt;=S6,"Ano",R6&gt;S6,"Ne")</f>
        <v>Ne</v>
      </c>
      <c r="R6" s="6">
        <v>0.27100000000000002</v>
      </c>
      <c r="S6" s="6">
        <v>0.23699999999999999</v>
      </c>
    </row>
    <row r="7" spans="4:19" x14ac:dyDescent="0.25">
      <c r="D7" s="1" t="s">
        <v>30</v>
      </c>
      <c r="E7" s="1" t="s">
        <v>27</v>
      </c>
      <c r="F7" s="1">
        <v>1</v>
      </c>
      <c r="G7" s="1" t="s">
        <v>28</v>
      </c>
      <c r="H7" s="1" t="str" cm="1">
        <f t="array" ref="H7">_xlfn.IFS(I7&lt;=J7,"Ano",I7&gt;J7,"Ne")</f>
        <v>Ano</v>
      </c>
      <c r="I7" s="2">
        <v>0.17599999999999999</v>
      </c>
      <c r="J7" s="2">
        <v>0.252</v>
      </c>
      <c r="M7" s="9" t="s">
        <v>3</v>
      </c>
      <c r="N7" s="5" t="s">
        <v>30</v>
      </c>
      <c r="O7" s="5" t="s">
        <v>27</v>
      </c>
      <c r="P7" s="5">
        <v>1</v>
      </c>
      <c r="Q7" s="5" t="str" cm="1">
        <f t="array" ref="Q7">_xlfn.IFS(R7&lt;=S7,"Ano",R7&gt;S7,"Ne")</f>
        <v>Ano</v>
      </c>
      <c r="R7" s="6">
        <v>0.17599999999999999</v>
      </c>
      <c r="S7" s="6">
        <v>0.252</v>
      </c>
    </row>
    <row r="8" spans="4:19" x14ac:dyDescent="0.25">
      <c r="D8" s="1" t="s">
        <v>30</v>
      </c>
      <c r="E8" s="1" t="s">
        <v>30</v>
      </c>
      <c r="F8" s="1">
        <v>2</v>
      </c>
      <c r="G8" s="1" t="s">
        <v>27</v>
      </c>
      <c r="H8" s="1" t="str" cm="1">
        <f t="array" ref="H8">_xlfn.IFS(I8&lt;=J8,"Ano",I8&gt;J8,"Ne")</f>
        <v>Ne</v>
      </c>
      <c r="I8" s="2">
        <v>0.156</v>
      </c>
      <c r="J8" s="2">
        <v>0.13500000000000001</v>
      </c>
      <c r="M8" s="9" t="s">
        <v>4</v>
      </c>
      <c r="N8" s="5" t="s">
        <v>30</v>
      </c>
      <c r="O8" s="5" t="s">
        <v>30</v>
      </c>
      <c r="P8" s="5">
        <v>2</v>
      </c>
      <c r="Q8" s="5" t="str" cm="1">
        <f t="array" ref="Q8">_xlfn.IFS(R8&lt;=S8,"Ano",R8&gt;S8,"Ne")</f>
        <v>Ne</v>
      </c>
      <c r="R8" s="6">
        <v>0.156</v>
      </c>
      <c r="S8" s="6">
        <v>0.13500000000000001</v>
      </c>
    </row>
    <row r="9" spans="4:19" x14ac:dyDescent="0.25">
      <c r="D9" s="1" t="s">
        <v>30</v>
      </c>
      <c r="E9" s="1" t="s">
        <v>27</v>
      </c>
      <c r="F9" s="1">
        <v>1</v>
      </c>
      <c r="G9" s="1" t="s">
        <v>28</v>
      </c>
      <c r="H9" s="1" t="str" cm="1">
        <f t="array" ref="H9">_xlfn.IFS(I9&lt;=J9,"Ano",I9&gt;J9,"Ne")</f>
        <v>Ano</v>
      </c>
      <c r="I9" s="2">
        <v>0.17399999999999999</v>
      </c>
      <c r="J9" s="2">
        <v>0.20799999999999999</v>
      </c>
      <c r="M9" s="9" t="s">
        <v>5</v>
      </c>
      <c r="N9" s="5" t="s">
        <v>30</v>
      </c>
      <c r="O9" s="5" t="s">
        <v>27</v>
      </c>
      <c r="P9" s="5">
        <v>1</v>
      </c>
      <c r="Q9" s="5" t="str" cm="1">
        <f t="array" ref="Q9">_xlfn.IFS(R9&lt;=S9,"Ano",R9&gt;S9,"Ne")</f>
        <v>Ano</v>
      </c>
      <c r="R9" s="6">
        <v>0.17399999999999999</v>
      </c>
      <c r="S9" s="6">
        <v>0.20799999999999999</v>
      </c>
    </row>
    <row r="10" spans="4:19" x14ac:dyDescent="0.25">
      <c r="D10" s="1" t="s">
        <v>30</v>
      </c>
      <c r="E10" s="1" t="s">
        <v>30</v>
      </c>
      <c r="F10" s="1">
        <v>2</v>
      </c>
      <c r="G10" s="1" t="s">
        <v>27</v>
      </c>
      <c r="H10" s="1" t="str" cm="1">
        <f t="array" ref="H10">_xlfn.IFS(I10&lt;=J10,"Ano",I10&gt;J10,"Ne")</f>
        <v>Ne</v>
      </c>
      <c r="I10" s="2">
        <v>0.314</v>
      </c>
      <c r="J10" s="2">
        <v>0.27900000000000003</v>
      </c>
      <c r="M10" s="9" t="s">
        <v>6</v>
      </c>
      <c r="N10" s="5" t="s">
        <v>30</v>
      </c>
      <c r="O10" s="5" t="s">
        <v>30</v>
      </c>
      <c r="P10" s="5">
        <v>2</v>
      </c>
      <c r="Q10" s="5" t="str" cm="1">
        <f t="array" ref="Q10">_xlfn.IFS(R10&lt;=S10,"Ano",R10&gt;S10,"Ne")</f>
        <v>Ne</v>
      </c>
      <c r="R10" s="6">
        <v>0.314</v>
      </c>
      <c r="S10" s="6">
        <v>0.27900000000000003</v>
      </c>
    </row>
    <row r="11" spans="4:19" x14ac:dyDescent="0.25">
      <c r="D11" s="1" t="s">
        <v>30</v>
      </c>
      <c r="E11" s="1" t="s">
        <v>27</v>
      </c>
      <c r="F11" s="1">
        <v>1</v>
      </c>
      <c r="G11" s="1" t="s">
        <v>29</v>
      </c>
      <c r="H11" s="1" t="str" cm="1">
        <f t="array" ref="H11">_xlfn.IFS(I11&lt;=J11,"Ano",I11&gt;J11,"Ne")</f>
        <v>Ano</v>
      </c>
      <c r="I11" s="2">
        <v>0.17</v>
      </c>
      <c r="J11" s="2">
        <v>0.17799999999999999</v>
      </c>
      <c r="M11" s="9" t="s">
        <v>7</v>
      </c>
      <c r="N11" s="5" t="s">
        <v>30</v>
      </c>
      <c r="O11" s="5" t="s">
        <v>27</v>
      </c>
      <c r="P11" s="5">
        <v>1</v>
      </c>
      <c r="Q11" s="5" t="str" cm="1">
        <f t="array" ref="Q11">_xlfn.IFS(R11&lt;=S11,"Ano",R11&gt;S11,"Ne")</f>
        <v>Ano</v>
      </c>
      <c r="R11" s="6">
        <v>0.17</v>
      </c>
      <c r="S11" s="6">
        <v>0.17799999999999999</v>
      </c>
    </row>
    <row r="12" spans="4:19" x14ac:dyDescent="0.25">
      <c r="D12" s="1" t="s">
        <v>30</v>
      </c>
      <c r="E12" s="1" t="s">
        <v>30</v>
      </c>
      <c r="F12" s="1">
        <v>2</v>
      </c>
      <c r="G12" s="1" t="s">
        <v>27</v>
      </c>
      <c r="H12" s="1" t="str" cm="1">
        <f t="array" ref="H12">_xlfn.IFS(I12&lt;=J12,"Ano",I12&gt;J12,"Ne")</f>
        <v>Ne</v>
      </c>
      <c r="I12" s="2">
        <v>0.745</v>
      </c>
      <c r="J12" s="2">
        <v>0.64500000000000002</v>
      </c>
      <c r="M12" s="9" t="s">
        <v>8</v>
      </c>
      <c r="N12" s="5" t="s">
        <v>30</v>
      </c>
      <c r="O12" s="5" t="s">
        <v>30</v>
      </c>
      <c r="P12" s="5">
        <v>2</v>
      </c>
      <c r="Q12" s="5" t="str" cm="1">
        <f t="array" ref="Q12">_xlfn.IFS(R12&lt;=S12,"Ano",R12&gt;S12,"Ne")</f>
        <v>Ne</v>
      </c>
      <c r="R12" s="6">
        <v>0.745</v>
      </c>
      <c r="S12" s="6">
        <v>0.64500000000000002</v>
      </c>
    </row>
    <row r="13" spans="4:19" x14ac:dyDescent="0.25">
      <c r="D13" s="1" t="s">
        <v>30</v>
      </c>
      <c r="E13" s="1" t="s">
        <v>27</v>
      </c>
      <c r="F13" s="1">
        <v>1</v>
      </c>
      <c r="G13" s="1" t="s">
        <v>30</v>
      </c>
      <c r="H13" s="1" t="str" cm="1">
        <f t="array" ref="H13">_xlfn.IFS(I13&lt;=J13,"Ano",I13&gt;J13,"Ne")</f>
        <v>Ano</v>
      </c>
      <c r="I13" s="2">
        <v>0.17899999999999999</v>
      </c>
      <c r="J13" s="2">
        <v>0.39300000000000002</v>
      </c>
      <c r="M13" s="9" t="s">
        <v>9</v>
      </c>
      <c r="N13" s="5" t="s">
        <v>30</v>
      </c>
      <c r="O13" s="5" t="s">
        <v>27</v>
      </c>
      <c r="P13" s="5">
        <v>1</v>
      </c>
      <c r="Q13" s="5" t="str" cm="1">
        <f t="array" ref="Q13">_xlfn.IFS(R13&lt;=S13,"Ano",R13&gt;S13,"Ne")</f>
        <v>Ano</v>
      </c>
      <c r="R13" s="6">
        <v>0.17899999999999999</v>
      </c>
      <c r="S13" s="6">
        <v>0.39300000000000002</v>
      </c>
    </row>
    <row r="14" spans="4:19" x14ac:dyDescent="0.25">
      <c r="D14" s="1" t="s">
        <v>30</v>
      </c>
      <c r="E14" s="1" t="s">
        <v>30</v>
      </c>
      <c r="F14" s="1">
        <v>2</v>
      </c>
      <c r="G14" s="1" t="s">
        <v>27</v>
      </c>
      <c r="H14" s="1" t="str" cm="1">
        <f t="array" ref="H14">_xlfn.IFS(I14&lt;=J14,"Ano",I14&gt;J14,"Ne")</f>
        <v>Ne</v>
      </c>
      <c r="I14" s="2">
        <v>1.0309999999999999</v>
      </c>
      <c r="J14" s="2">
        <v>0.96499999999999997</v>
      </c>
      <c r="M14" s="9" t="s">
        <v>10</v>
      </c>
      <c r="N14" s="5" t="s">
        <v>30</v>
      </c>
      <c r="O14" s="5" t="s">
        <v>30</v>
      </c>
      <c r="P14" s="5">
        <v>2</v>
      </c>
      <c r="Q14" s="5" t="str" cm="1">
        <f t="array" ref="Q14">_xlfn.IFS(R14&lt;=S14,"Ano",R14&gt;S14,"Ne")</f>
        <v>Ne</v>
      </c>
      <c r="R14" s="6">
        <v>1.0309999999999999</v>
      </c>
      <c r="S14" s="6">
        <v>0.96499999999999997</v>
      </c>
    </row>
    <row r="15" spans="4:19" x14ac:dyDescent="0.25">
      <c r="D15" s="1" t="s">
        <v>27</v>
      </c>
      <c r="E15" s="1" t="s">
        <v>30</v>
      </c>
      <c r="F15" s="1">
        <v>1</v>
      </c>
      <c r="G15" s="1" t="s">
        <v>27</v>
      </c>
      <c r="H15" s="1" t="str" cm="1">
        <f t="array" ref="H15">_xlfn.IFS(I15&lt;=J15,"Ano",I15&gt;J15,"Ne")</f>
        <v>Ne</v>
      </c>
      <c r="I15" s="2">
        <v>4.2000000000000003E-2</v>
      </c>
      <c r="J15" s="2">
        <v>3.6999999999999998E-2</v>
      </c>
      <c r="M15" s="9" t="s">
        <v>11</v>
      </c>
      <c r="N15" s="5" t="s">
        <v>27</v>
      </c>
      <c r="O15" s="5" t="s">
        <v>30</v>
      </c>
      <c r="P15" s="5">
        <v>1</v>
      </c>
      <c r="Q15" s="5" t="str" cm="1">
        <f t="array" ref="Q15">_xlfn.IFS(R15&lt;=S15,"Ano",R15&gt;S15,"Ne")</f>
        <v>Ne</v>
      </c>
      <c r="R15" s="6">
        <v>4.2000000000000003E-2</v>
      </c>
      <c r="S15" s="6">
        <v>3.6999999999999998E-2</v>
      </c>
    </row>
    <row r="16" spans="4:19" x14ac:dyDescent="0.25">
      <c r="D16" s="1" t="s">
        <v>27</v>
      </c>
      <c r="E16" s="1" t="s">
        <v>27</v>
      </c>
      <c r="F16" s="1">
        <v>2</v>
      </c>
      <c r="G16" s="1" t="s">
        <v>28</v>
      </c>
      <c r="H16" s="1" t="str" cm="1">
        <f t="array" ref="H16">_xlfn.IFS(I16&lt;=J16,"Ano",I16&gt;J16,"Ne")</f>
        <v>Ano</v>
      </c>
      <c r="I16" s="2">
        <v>0.75700000000000001</v>
      </c>
      <c r="J16" s="2">
        <v>0.79300000000000004</v>
      </c>
      <c r="M16" s="9" t="s">
        <v>12</v>
      </c>
      <c r="N16" s="5" t="s">
        <v>27</v>
      </c>
      <c r="O16" s="5" t="s">
        <v>27</v>
      </c>
      <c r="P16" s="5">
        <v>2</v>
      </c>
      <c r="Q16" s="5" t="str" cm="1">
        <f t="array" ref="Q16">_xlfn.IFS(R16&lt;=S16,"Ano",R16&gt;S16,"Ne")</f>
        <v>Ano</v>
      </c>
      <c r="R16" s="6">
        <v>0.75700000000000001</v>
      </c>
      <c r="S16" s="6">
        <v>0.79300000000000004</v>
      </c>
    </row>
    <row r="17" spans="4:19" x14ac:dyDescent="0.25">
      <c r="D17" s="1" t="s">
        <v>27</v>
      </c>
      <c r="E17" s="1" t="s">
        <v>30</v>
      </c>
      <c r="F17" s="1">
        <v>1</v>
      </c>
      <c r="G17" s="1" t="s">
        <v>27</v>
      </c>
      <c r="H17" s="1" t="str" cm="1">
        <f t="array" ref="H17">_xlfn.IFS(I17&lt;=J17,"Ano",I17&gt;J17,"Ne")</f>
        <v>Ne</v>
      </c>
      <c r="I17" s="2">
        <v>0.39</v>
      </c>
      <c r="J17" s="2">
        <v>0.34200000000000003</v>
      </c>
      <c r="M17" s="9" t="s">
        <v>13</v>
      </c>
      <c r="N17" s="5" t="s">
        <v>27</v>
      </c>
      <c r="O17" s="5" t="s">
        <v>30</v>
      </c>
      <c r="P17" s="5">
        <v>1</v>
      </c>
      <c r="Q17" s="5" t="str" cm="1">
        <f t="array" ref="Q17">_xlfn.IFS(R17&lt;=S17,"Ano",R17&gt;S17,"Ne")</f>
        <v>Ne</v>
      </c>
      <c r="R17" s="6">
        <v>0.39</v>
      </c>
      <c r="S17" s="6">
        <v>0.34200000000000003</v>
      </c>
    </row>
    <row r="18" spans="4:19" x14ac:dyDescent="0.25">
      <c r="D18" s="1" t="s">
        <v>27</v>
      </c>
      <c r="E18" s="1" t="s">
        <v>27</v>
      </c>
      <c r="F18" s="1">
        <v>2</v>
      </c>
      <c r="G18" s="1" t="s">
        <v>31</v>
      </c>
      <c r="H18" s="1" t="str" cm="1">
        <f t="array" ref="H18">_xlfn.IFS(I18&lt;=J18,"Ano",I18&gt;J18,"Ne")</f>
        <v>Ne</v>
      </c>
      <c r="I18" s="2">
        <v>1.23</v>
      </c>
      <c r="J18" s="2">
        <v>1.145</v>
      </c>
      <c r="M18" s="9" t="s">
        <v>14</v>
      </c>
      <c r="N18" s="5" t="s">
        <v>27</v>
      </c>
      <c r="O18" s="5" t="s">
        <v>27</v>
      </c>
      <c r="P18" s="5">
        <v>2</v>
      </c>
      <c r="Q18" s="5" t="str" cm="1">
        <f t="array" ref="Q18">_xlfn.IFS(R18&lt;=S18,"Ano",R18&gt;S18,"Ne")</f>
        <v>Ne</v>
      </c>
      <c r="R18" s="6">
        <v>1.23</v>
      </c>
      <c r="S18" s="6">
        <v>1.145</v>
      </c>
    </row>
    <row r="19" spans="4:19" x14ac:dyDescent="0.25">
      <c r="D19" s="1" t="s">
        <v>27</v>
      </c>
      <c r="E19" s="1" t="s">
        <v>30</v>
      </c>
      <c r="F19" s="1">
        <v>1</v>
      </c>
      <c r="G19" s="1" t="s">
        <v>27</v>
      </c>
      <c r="H19" s="1" t="str" cm="1">
        <f t="array" ref="H19">_xlfn.IFS(I19&lt;=J19,"Ano",I19&gt;J19,"Ne")</f>
        <v>Ne</v>
      </c>
      <c r="I19" s="2">
        <v>0.23499999999999999</v>
      </c>
      <c r="J19" s="2">
        <v>0.21099999999999999</v>
      </c>
      <c r="M19" s="9" t="s">
        <v>15</v>
      </c>
      <c r="N19" s="5" t="s">
        <v>27</v>
      </c>
      <c r="O19" s="5" t="s">
        <v>30</v>
      </c>
      <c r="P19" s="5">
        <v>1</v>
      </c>
      <c r="Q19" s="5" t="str" cm="1">
        <f t="array" ref="Q19">_xlfn.IFS(R19&lt;=S19,"Ano",R19&gt;S19,"Ne")</f>
        <v>Ne</v>
      </c>
      <c r="R19" s="6">
        <v>0.23499999999999999</v>
      </c>
      <c r="S19" s="6">
        <v>0.21099999999999999</v>
      </c>
    </row>
    <row r="20" spans="4:19" x14ac:dyDescent="0.25">
      <c r="D20" s="1" t="s">
        <v>27</v>
      </c>
      <c r="E20" s="1" t="s">
        <v>27</v>
      </c>
      <c r="F20" s="1">
        <v>2</v>
      </c>
      <c r="G20" s="1" t="s">
        <v>32</v>
      </c>
      <c r="H20" s="1" t="str" cm="1">
        <f t="array" ref="H20">_xlfn.IFS(I20&lt;=J20,"Ano",I20&gt;J20,"Ne")</f>
        <v>Ne</v>
      </c>
      <c r="I20" s="2">
        <v>0.8</v>
      </c>
      <c r="J20" s="2">
        <v>0.79500000000000004</v>
      </c>
      <c r="M20" s="9" t="s">
        <v>16</v>
      </c>
      <c r="N20" s="5" t="s">
        <v>27</v>
      </c>
      <c r="O20" s="5" t="s">
        <v>27</v>
      </c>
      <c r="P20" s="5">
        <v>2</v>
      </c>
      <c r="Q20" s="5" t="str" cm="1">
        <f t="array" ref="Q20">_xlfn.IFS(R20&lt;=S20,"Ano",R20&gt;S20,"Ne")</f>
        <v>Ne</v>
      </c>
      <c r="R20" s="6">
        <v>0.8</v>
      </c>
      <c r="S20" s="6">
        <v>0.79500000000000004</v>
      </c>
    </row>
    <row r="21" spans="4:19" x14ac:dyDescent="0.25">
      <c r="D21" s="1" t="s">
        <v>27</v>
      </c>
      <c r="E21" s="1" t="s">
        <v>30</v>
      </c>
      <c r="F21" s="1">
        <v>1</v>
      </c>
      <c r="G21" s="1" t="s">
        <v>27</v>
      </c>
      <c r="H21" s="1" t="str" cm="1">
        <f t="array" ref="H21">_xlfn.IFS(I21&lt;=J21,"Ano",I21&gt;J21,"Ne")</f>
        <v>Ne</v>
      </c>
      <c r="I21" s="2">
        <v>0.11</v>
      </c>
      <c r="J21" s="2">
        <v>9.8000000000000004E-2</v>
      </c>
      <c r="M21" s="9" t="s">
        <v>17</v>
      </c>
      <c r="N21" s="5" t="s">
        <v>27</v>
      </c>
      <c r="O21" s="5" t="s">
        <v>30</v>
      </c>
      <c r="P21" s="5">
        <v>1</v>
      </c>
      <c r="Q21" s="5" t="str" cm="1">
        <f t="array" ref="Q21">_xlfn.IFS(R21&lt;=S21,"Ano",R21&gt;S21,"Ne")</f>
        <v>Ne</v>
      </c>
      <c r="R21" s="6">
        <v>0.11</v>
      </c>
      <c r="S21" s="6">
        <v>9.8000000000000004E-2</v>
      </c>
    </row>
    <row r="22" spans="4:19" x14ac:dyDescent="0.25">
      <c r="D22" s="1" t="s">
        <v>27</v>
      </c>
      <c r="E22" s="1" t="s">
        <v>27</v>
      </c>
      <c r="F22" s="1">
        <v>2</v>
      </c>
      <c r="G22" s="1" t="s">
        <v>30</v>
      </c>
      <c r="H22" s="1" t="str" cm="1">
        <f t="array" ref="H22">_xlfn.IFS(I22&lt;=J22,"Ano",I22&gt;J22,"Ne")</f>
        <v>Ano</v>
      </c>
      <c r="I22" s="2">
        <v>1.099</v>
      </c>
      <c r="J22" s="2">
        <v>1.24</v>
      </c>
      <c r="M22" s="9" t="s">
        <v>18</v>
      </c>
      <c r="N22" s="5" t="s">
        <v>27</v>
      </c>
      <c r="O22" s="5" t="s">
        <v>27</v>
      </c>
      <c r="P22" s="5">
        <v>2</v>
      </c>
      <c r="Q22" s="5" t="str" cm="1">
        <f t="array" ref="Q22">_xlfn.IFS(R22&lt;=S22,"Ano",R22&gt;S22,"Ne")</f>
        <v>Ano</v>
      </c>
      <c r="R22" s="6">
        <v>1.099</v>
      </c>
      <c r="S22" s="6">
        <v>1.24</v>
      </c>
    </row>
    <row r="23" spans="4:19" x14ac:dyDescent="0.25">
      <c r="D23" s="1" t="s">
        <v>27</v>
      </c>
      <c r="E23" s="1" t="s">
        <v>30</v>
      </c>
      <c r="F23" s="1">
        <v>1</v>
      </c>
      <c r="G23" s="1" t="s">
        <v>27</v>
      </c>
      <c r="H23" s="1" t="str" cm="1">
        <f t="array" ref="H23">_xlfn.IFS(I23&lt;=J23,"Ano",I23&gt;J23,"Ne")</f>
        <v>Ne</v>
      </c>
      <c r="I23" s="2">
        <v>0.38500000000000001</v>
      </c>
      <c r="J23" s="2">
        <v>0.33300000000000002</v>
      </c>
      <c r="M23" s="9" t="s">
        <v>19</v>
      </c>
      <c r="N23" s="5" t="s">
        <v>27</v>
      </c>
      <c r="O23" s="5" t="s">
        <v>30</v>
      </c>
      <c r="P23" s="5">
        <v>1</v>
      </c>
      <c r="Q23" s="5" t="str" cm="1">
        <f t="array" ref="Q23">_xlfn.IFS(R23&lt;=S23,"Ano",R23&gt;S23,"Ne")</f>
        <v>Ne</v>
      </c>
      <c r="R23" s="6">
        <v>0.38500000000000001</v>
      </c>
      <c r="S23" s="6">
        <v>0.33300000000000002</v>
      </c>
    </row>
    <row r="24" spans="4:19" x14ac:dyDescent="0.25">
      <c r="D24" s="1" t="s">
        <v>27</v>
      </c>
      <c r="E24" s="1" t="s">
        <v>27</v>
      </c>
      <c r="F24" s="1">
        <v>2</v>
      </c>
      <c r="G24" s="1" t="s">
        <v>28</v>
      </c>
      <c r="H24" s="1" t="str" cm="1">
        <f t="array" ref="H24">_xlfn.IFS(I24&lt;=J24,"Ano",I24&gt;J24,"Ne")</f>
        <v>Ne</v>
      </c>
      <c r="I24" s="2">
        <v>1.046</v>
      </c>
      <c r="J24" s="2">
        <v>1.0149999999999999</v>
      </c>
      <c r="M24" s="8" t="s">
        <v>20</v>
      </c>
      <c r="N24" s="4" t="s">
        <v>27</v>
      </c>
      <c r="O24" s="4" t="s">
        <v>27</v>
      </c>
      <c r="P24" s="4">
        <v>2</v>
      </c>
      <c r="Q24" s="4" t="str" cm="1">
        <f t="array" ref="Q24">_xlfn.IFS(R24&lt;=S24,"Ano",R24&gt;S24,"Ne")</f>
        <v>Ne</v>
      </c>
      <c r="R24" s="7">
        <v>1.046</v>
      </c>
      <c r="S24" s="7">
        <v>1.0149999999999999</v>
      </c>
    </row>
  </sheetData>
  <conditionalFormatting sqref="I5:J24">
    <cfRule type="containsBlanks" dxfId="5" priority="4">
      <formula>LEN(TRIM(I5))=0</formula>
    </cfRule>
    <cfRule type="cellIs" dxfId="4" priority="5" operator="lessThan">
      <formula>0.5</formula>
    </cfRule>
    <cfRule type="cellIs" dxfId="3" priority="6" operator="greaterThan">
      <formula>0.5</formula>
    </cfRule>
  </conditionalFormatting>
  <conditionalFormatting sqref="R5:S24">
    <cfRule type="containsBlanks" dxfId="2" priority="1">
      <formula>LEN(TRIM(R5))=0</formula>
    </cfRule>
    <cfRule type="cellIs" dxfId="1" priority="2" operator="lessThan">
      <formula>0.5</formula>
    </cfRule>
    <cfRule type="cellIs" dxfId="0" priority="3" operator="greaterThan">
      <formula>0.5</formula>
    </cfRule>
  </conditionalFormatting>
  <pageMargins left="0.7" right="0.7" top="0.78740157499999996" bottom="0.78740157499999996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Hruba data</vt:lpstr>
      <vt:lpstr>Vyhodnoceni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Acer</cp:lastModifiedBy>
  <dcterms:created xsi:type="dcterms:W3CDTF">2015-06-05T18:19:34Z</dcterms:created>
  <dcterms:modified xsi:type="dcterms:W3CDTF">2021-05-16T10:54:39Z</dcterms:modified>
</cp:coreProperties>
</file>